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a69188ad2df905/Área de Trabalho/PROCESSOS SECOMP/SEI 3725-8/"/>
    </mc:Choice>
  </mc:AlternateContent>
  <xr:revisionPtr revIDLastSave="45" documentId="8_{3DF9FC20-B4CE-446D-B51A-A85119EC4583}" xr6:coauthVersionLast="47" xr6:coauthVersionMax="47" xr10:uidLastSave="{5C52C0F6-E0B9-4A12-B7A6-0D8D1B72B38C}"/>
  <bookViews>
    <workbookView xWindow="-120" yWindow="-120" windowWidth="29040" windowHeight="15720" xr2:uid="{00000000-000D-0000-FFFF-FFFF00000000}"/>
  </bookViews>
  <sheets>
    <sheet name="MCP" sheetId="5" r:id="rId1"/>
    <sheet name="Valor de Referência" sheetId="7" state="hidden" r:id="rId2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5" l="1"/>
  <c r="J11" i="5"/>
  <c r="J10" i="5"/>
  <c r="L12" i="5"/>
  <c r="L11" i="5"/>
  <c r="L10" i="5"/>
  <c r="N12" i="5"/>
  <c r="N11" i="5"/>
  <c r="N10" i="5"/>
  <c r="M12" i="5"/>
  <c r="M11" i="5"/>
  <c r="M10" i="5"/>
  <c r="H12" i="5" l="1"/>
  <c r="H11" i="5"/>
  <c r="H10" i="5"/>
  <c r="G12" i="5"/>
  <c r="I12" i="5" s="1"/>
  <c r="G11" i="5"/>
  <c r="I11" i="5" s="1"/>
  <c r="G10" i="5"/>
  <c r="I10" i="5" s="1"/>
  <c r="D11" i="7"/>
  <c r="E11" i="7"/>
  <c r="D10" i="7"/>
  <c r="E10" i="7"/>
  <c r="D9" i="7"/>
  <c r="E9" i="7"/>
  <c r="D8" i="7"/>
  <c r="E8" i="7" s="1"/>
  <c r="D12" i="7" s="1"/>
  <c r="K12" i="5" l="1"/>
  <c r="K11" i="5"/>
  <c r="K10" i="5"/>
  <c r="O10" i="5"/>
  <c r="P10" i="5" s="1"/>
  <c r="O12" i="5"/>
  <c r="O11" i="5"/>
  <c r="K14" i="5" l="1"/>
  <c r="M15" i="5"/>
  <c r="P12" i="5"/>
  <c r="P11" i="5"/>
  <c r="I13" i="5"/>
</calcChain>
</file>

<file path=xl/sharedStrings.xml><?xml version="1.0" encoding="utf-8"?>
<sst xmlns="http://schemas.openxmlformats.org/spreadsheetml/2006/main" count="47" uniqueCount="35">
  <si>
    <t>TRIBUNAL SUPERIOR ELEITORAL - TSE</t>
  </si>
  <si>
    <t>SECRETARIA DE ADMINISTRAÇÃO - SAD</t>
  </si>
  <si>
    <t>COORDENADORIA DE AQUISIÇÕES - CODAQ</t>
  </si>
  <si>
    <t>SEÇÃO COMPRAS - SECOMP</t>
  </si>
  <si>
    <t xml:space="preserve">MAPA COMPARATIVO DE PREÇOS  (MCP) </t>
  </si>
  <si>
    <t xml:space="preserve">Item </t>
  </si>
  <si>
    <t xml:space="preserve">Objeto </t>
  </si>
  <si>
    <t>Unidade de Fornecimento</t>
  </si>
  <si>
    <t>Quant.</t>
  </si>
  <si>
    <t xml:space="preserve">Propostas Comerciais (valor unitário) </t>
  </si>
  <si>
    <t>Preços Públicos (Valor unitário)</t>
  </si>
  <si>
    <t>MÉDIA</t>
  </si>
  <si>
    <t>MEDIANA</t>
  </si>
  <si>
    <t>MENOR VALOR</t>
  </si>
  <si>
    <t>Desvio Padrão</t>
  </si>
  <si>
    <t>CV</t>
  </si>
  <si>
    <t>Valor Unitário</t>
  </si>
  <si>
    <t xml:space="preserve">Valor Total </t>
  </si>
  <si>
    <t>VALOR GLOBAL MÉDIO ESTIMADO</t>
  </si>
  <si>
    <t>VALOR GLOBAL DA MEDIANA ESTIMADO</t>
  </si>
  <si>
    <t>MENOR VALOR GLOBAL ESTIMADO</t>
  </si>
  <si>
    <t>Nota Explicativa:</t>
  </si>
  <si>
    <t>TRIBUNAL SUPERIOR ELEITORAL</t>
  </si>
  <si>
    <t>COORDENADORIA DE AQUISIÇÕES (CODAQ)</t>
  </si>
  <si>
    <t>SEÇÃO DE COMPRAS (SECOMP)</t>
  </si>
  <si>
    <t>PREÇO MÁXIMO DE REFERÊNCIA</t>
  </si>
  <si>
    <t>Auditoria externa nos 26 estados brasileiros para a realização do primeiro turno (com exceção do DF, local onde não haverá eleições em 2024).</t>
  </si>
  <si>
    <t>Auditoria externa nos 26 estados brasileiros para a realização de possíveis segundos turnos (com exceção do DF, local onde não haverá eleições em 2024).</t>
  </si>
  <si>
    <t>Auditoria externa nos 26 estados brasileiros para a realização de possíveis eleições suplementares (com exceção do DF, local onde não haverá eleições em 2024).</t>
  </si>
  <si>
    <t>Horas</t>
  </si>
  <si>
    <t>Lote</t>
  </si>
  <si>
    <r>
      <t>ARP TSE nº 21/2022</t>
    </r>
    <r>
      <rPr>
        <b/>
        <vertAlign val="super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
(SEI 2799652)</t>
    </r>
  </si>
  <si>
    <t>¹ Valor obtido a partir da média simples dos cinco itens registrados na ARP 21/2022, segundo manifestação da unidade demandante. Preço atualizado pelo índice IPCA/IBGE no período agosto/22 a fevereiro/24: acumulado de 6,959130 %.</t>
  </si>
  <si>
    <t>Empresa A</t>
  </si>
  <si>
    <t>Empresa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</si>
</sst>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aramond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00000"/>
      <name val="Garamond"/>
      <family val="1"/>
    </font>
    <font>
      <i/>
      <sz val="11"/>
      <color rgb="FF000000"/>
      <name val="Garamond"/>
      <family val="1"/>
    </font>
    <font>
      <sz val="11"/>
      <color rgb="FF000000"/>
      <name val="Times New Roman"/>
      <family val="1"/>
    </font>
    <font>
      <b/>
      <vertAlign val="superscript"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0" fontId="0" fillId="2" borderId="0" xfId="0" applyFill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4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 shrinkToFi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714375</xdr:colOff>
      <xdr:row>0</xdr:row>
      <xdr:rowOff>95250</xdr:rowOff>
    </xdr:from>
    <xdr:to>
      <xdr:col>6</xdr:col>
      <xdr:colOff>1419225</xdr:colOff>
      <xdr:row>3</xdr:row>
      <xdr:rowOff>85725</xdr:rowOff>
    </xdr:to>
    <xdr:pic>
      <xdr:nvPicPr>
        <xdr:cNvPr id="4508" name="Imagem 1">
          <a:extLst>
            <a:ext uri="{FF2B5EF4-FFF2-40B4-BE49-F238E27FC236}">
              <a16:creationId xmlns:a16="http://schemas.microsoft.com/office/drawing/2014/main" id="{97216F29-6808-AB24-37CF-FD1764741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8075" y="95250"/>
          <a:ext cx="7048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topLeftCell="C4" zoomScaleNormal="100" workbookViewId="0">
      <selection activeCell="G10" sqref="G10"/>
    </sheetView>
  </sheetViews>
  <sheetFormatPr defaultRowHeight="15" x14ac:dyDescent="0.25"/>
  <cols>
    <col min="1" max="1" width="6" style="2" customWidth="1"/>
    <col min="2" max="2" width="6.5703125" style="1" customWidth="1"/>
    <col min="3" max="3" width="44.7109375" style="1" customWidth="1"/>
    <col min="4" max="4" width="13.140625" style="1" customWidth="1"/>
    <col min="5" max="5" width="7.5703125" style="1" customWidth="1"/>
    <col min="6" max="6" width="23.140625" style="2" customWidth="1"/>
    <col min="7" max="7" width="23.7109375" style="2" customWidth="1"/>
    <col min="8" max="8" width="21" style="2" customWidth="1"/>
    <col min="9" max="9" width="14.85546875" style="2" customWidth="1"/>
    <col min="10" max="10" width="15.42578125" style="2" customWidth="1"/>
    <col min="11" max="11" width="14.7109375" style="2" customWidth="1"/>
    <col min="12" max="13" width="15.28515625" style="2" customWidth="1"/>
    <col min="14" max="14" width="16.5703125" style="2" customWidth="1"/>
    <col min="15" max="16384" width="9.140625" style="2"/>
  </cols>
  <sheetData>
    <row r="1" spans="1:16" x14ac:dyDescent="0.25">
      <c r="B1" s="2"/>
      <c r="C1" s="2"/>
      <c r="D1" s="2"/>
      <c r="H1" s="16" t="s">
        <v>0</v>
      </c>
    </row>
    <row r="2" spans="1:16" x14ac:dyDescent="0.25">
      <c r="B2" s="2"/>
      <c r="C2" s="2"/>
      <c r="D2" s="2"/>
      <c r="H2" s="16" t="s">
        <v>1</v>
      </c>
    </row>
    <row r="3" spans="1:16" x14ac:dyDescent="0.25">
      <c r="B3" s="2"/>
      <c r="C3" s="2"/>
      <c r="D3" s="2"/>
      <c r="H3" s="16" t="s">
        <v>2</v>
      </c>
    </row>
    <row r="4" spans="1:16" x14ac:dyDescent="0.25">
      <c r="B4" s="2"/>
      <c r="C4" s="2"/>
      <c r="D4" s="2"/>
      <c r="H4" s="16" t="s">
        <v>3</v>
      </c>
    </row>
    <row r="5" spans="1:16" x14ac:dyDescent="0.25">
      <c r="B5" s="2"/>
      <c r="C5" s="2"/>
      <c r="D5" s="2"/>
      <c r="E5" s="2"/>
    </row>
    <row r="6" spans="1:16" x14ac:dyDescent="0.25">
      <c r="B6" s="26" t="s">
        <v>4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6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3"/>
      <c r="N7" s="3"/>
    </row>
    <row r="8" spans="1:16" ht="27.75" customHeight="1" x14ac:dyDescent="0.25">
      <c r="A8" s="35" t="s">
        <v>30</v>
      </c>
      <c r="B8" s="35" t="s">
        <v>5</v>
      </c>
      <c r="C8" s="37" t="s">
        <v>6</v>
      </c>
      <c r="D8" s="33" t="s">
        <v>7</v>
      </c>
      <c r="E8" s="35" t="s">
        <v>8</v>
      </c>
      <c r="F8" s="31" t="s">
        <v>9</v>
      </c>
      <c r="G8" s="32"/>
      <c r="H8" s="25" t="s">
        <v>10</v>
      </c>
      <c r="I8" s="39" t="s">
        <v>11</v>
      </c>
      <c r="J8" s="40"/>
      <c r="K8" s="39" t="s">
        <v>12</v>
      </c>
      <c r="L8" s="40"/>
      <c r="M8" s="39" t="s">
        <v>13</v>
      </c>
      <c r="N8" s="40"/>
      <c r="O8" s="33" t="s">
        <v>14</v>
      </c>
      <c r="P8" s="35" t="s">
        <v>15</v>
      </c>
    </row>
    <row r="9" spans="1:16" ht="27.75" x14ac:dyDescent="0.25">
      <c r="A9" s="36"/>
      <c r="B9" s="36"/>
      <c r="C9" s="38"/>
      <c r="D9" s="34"/>
      <c r="E9" s="36"/>
      <c r="F9" s="9" t="s">
        <v>33</v>
      </c>
      <c r="G9" s="9" t="s">
        <v>34</v>
      </c>
      <c r="H9" s="19" t="s">
        <v>31</v>
      </c>
      <c r="I9" s="9" t="s">
        <v>16</v>
      </c>
      <c r="J9" s="9" t="s">
        <v>17</v>
      </c>
      <c r="K9" s="9" t="s">
        <v>16</v>
      </c>
      <c r="L9" s="9" t="s">
        <v>17</v>
      </c>
      <c r="M9" s="9" t="s">
        <v>16</v>
      </c>
      <c r="N9" s="9" t="s">
        <v>17</v>
      </c>
      <c r="O9" s="34"/>
      <c r="P9" s="36"/>
    </row>
    <row r="10" spans="1:16" ht="48" customHeight="1" x14ac:dyDescent="0.25">
      <c r="A10" s="41">
        <v>1</v>
      </c>
      <c r="B10" s="14">
        <v>1</v>
      </c>
      <c r="C10" s="23" t="s">
        <v>26</v>
      </c>
      <c r="D10" s="18" t="s">
        <v>29</v>
      </c>
      <c r="E10" s="7">
        <v>3744</v>
      </c>
      <c r="F10" s="22">
        <v>368</v>
      </c>
      <c r="G10" s="15">
        <f>1123200/3744</f>
        <v>300</v>
      </c>
      <c r="H10" s="17">
        <f>((223.4+177+223.4+218+219)/5)*1.0695913</f>
        <v>226.92</v>
      </c>
      <c r="I10" s="10">
        <f>ROUND(AVERAGE(F10:H10),2)</f>
        <v>298.31</v>
      </c>
      <c r="J10" s="10">
        <f>I10*E10</f>
        <v>1116872.6399999999</v>
      </c>
      <c r="K10" s="10">
        <f>ROUND(MEDIAN(F10:H10),2)</f>
        <v>300</v>
      </c>
      <c r="L10" s="10">
        <f>K10*E10</f>
        <v>1123200</v>
      </c>
      <c r="M10" s="10">
        <f>SMALL(F10:H10,1)</f>
        <v>226.92</v>
      </c>
      <c r="N10" s="10">
        <f>M10*E10</f>
        <v>849588.48</v>
      </c>
      <c r="O10" s="8">
        <f>STDEVP(F10:H10)</f>
        <v>57.608113626082002</v>
      </c>
      <c r="P10" s="5">
        <f>O10/I10</f>
        <v>0.19</v>
      </c>
    </row>
    <row r="11" spans="1:16" ht="70.5" customHeight="1" x14ac:dyDescent="0.25">
      <c r="A11" s="42"/>
      <c r="B11" s="14">
        <v>2</v>
      </c>
      <c r="C11" s="24" t="s">
        <v>27</v>
      </c>
      <c r="D11" s="18" t="s">
        <v>29</v>
      </c>
      <c r="E11" s="7">
        <v>3432</v>
      </c>
      <c r="F11" s="22">
        <v>368</v>
      </c>
      <c r="G11" s="15">
        <f>1029600/3432</f>
        <v>300</v>
      </c>
      <c r="H11" s="17">
        <f>((223.4+177+223.4+218+219)/5)*1.0695913</f>
        <v>226.92</v>
      </c>
      <c r="I11" s="10">
        <f>ROUND(AVERAGE(F11:H11),2)</f>
        <v>298.31</v>
      </c>
      <c r="J11" s="10">
        <f>I11*E11</f>
        <v>1023799.92</v>
      </c>
      <c r="K11" s="10">
        <f>ROUND(MEDIAN(F11:H11),2)</f>
        <v>300</v>
      </c>
      <c r="L11" s="10">
        <f>K11*E11</f>
        <v>1029600</v>
      </c>
      <c r="M11" s="10">
        <f>SMALL(F11:H11,1)</f>
        <v>226.92</v>
      </c>
      <c r="N11" s="10">
        <f>M11*E11</f>
        <v>778789.44</v>
      </c>
      <c r="O11" s="8">
        <f>STDEVP(F11:H11)</f>
        <v>57.608113626082002</v>
      </c>
      <c r="P11" s="5">
        <f>O11/I11</f>
        <v>0.19</v>
      </c>
    </row>
    <row r="12" spans="1:16" ht="69.75" customHeight="1" x14ac:dyDescent="0.25">
      <c r="A12" s="43"/>
      <c r="B12" s="14">
        <v>3</v>
      </c>
      <c r="C12" s="23" t="s">
        <v>28</v>
      </c>
      <c r="D12" s="18" t="s">
        <v>29</v>
      </c>
      <c r="E12" s="7">
        <v>7176</v>
      </c>
      <c r="F12" s="15">
        <v>368</v>
      </c>
      <c r="G12" s="15">
        <f>2152800/7176</f>
        <v>300</v>
      </c>
      <c r="H12" s="17">
        <f>((223.4+177+223.4+218+219)/5)*1.0695913</f>
        <v>226.92</v>
      </c>
      <c r="I12" s="10">
        <f>ROUND(AVERAGE(F12:H12),2)</f>
        <v>298.31</v>
      </c>
      <c r="J12" s="10">
        <f>I12*E12</f>
        <v>2140672.56</v>
      </c>
      <c r="K12" s="10">
        <f>ROUND(MEDIAN(F12:H12),2)</f>
        <v>300</v>
      </c>
      <c r="L12" s="10">
        <f>K12*E12</f>
        <v>2152800</v>
      </c>
      <c r="M12" s="10">
        <f>SMALL(F12:H12,1)</f>
        <v>226.92</v>
      </c>
      <c r="N12" s="10">
        <f>M12*E12</f>
        <v>1628377.92</v>
      </c>
      <c r="O12" s="8">
        <f>STDEVP(F12:H12)</f>
        <v>57.608113626082002</v>
      </c>
      <c r="P12" s="5">
        <f>O12/I12</f>
        <v>0.19</v>
      </c>
    </row>
    <row r="13" spans="1:16" ht="19.5" customHeight="1" x14ac:dyDescent="0.25">
      <c r="B13" s="45" t="s">
        <v>18</v>
      </c>
      <c r="C13" s="46"/>
      <c r="D13" s="46"/>
      <c r="E13" s="46"/>
      <c r="F13" s="46"/>
      <c r="G13" s="46"/>
      <c r="H13" s="46"/>
      <c r="I13" s="28">
        <f>SUM(J10:J12)</f>
        <v>4281345.12</v>
      </c>
      <c r="J13" s="28"/>
      <c r="K13" s="28"/>
      <c r="L13" s="28"/>
      <c r="M13" s="28"/>
      <c r="N13" s="28"/>
    </row>
    <row r="14" spans="1:16" ht="18.75" customHeight="1" x14ac:dyDescent="0.25">
      <c r="B14" s="27" t="s">
        <v>19</v>
      </c>
      <c r="C14" s="27"/>
      <c r="D14" s="27"/>
      <c r="E14" s="27"/>
      <c r="F14" s="27"/>
      <c r="G14" s="27"/>
      <c r="H14" s="27"/>
      <c r="I14" s="27"/>
      <c r="J14" s="27"/>
      <c r="K14" s="29">
        <f>SUM(L10:L12)</f>
        <v>4305600</v>
      </c>
      <c r="L14" s="30"/>
      <c r="M14" s="47"/>
      <c r="N14" s="47"/>
    </row>
    <row r="15" spans="1:16" ht="18.75" customHeight="1" x14ac:dyDescent="0.25">
      <c r="B15" s="27" t="s">
        <v>20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9">
        <f>SUM(N10:N12)</f>
        <v>3256755.84</v>
      </c>
      <c r="N15" s="30"/>
    </row>
    <row r="16" spans="1:16" ht="18.75" customHeight="1" x14ac:dyDescent="0.2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/>
      <c r="N16" s="13"/>
    </row>
    <row r="17" spans="3:8" x14ac:dyDescent="0.25">
      <c r="E17" s="3"/>
      <c r="F17" s="3"/>
      <c r="G17" s="3"/>
      <c r="H17" s="3"/>
    </row>
    <row r="18" spans="3:8" ht="25.5" customHeight="1" x14ac:dyDescent="0.25">
      <c r="C18" s="49" t="s">
        <v>21</v>
      </c>
      <c r="D18" s="49"/>
      <c r="E18" s="49"/>
      <c r="F18" s="49"/>
      <c r="G18" s="49"/>
      <c r="H18" s="49"/>
    </row>
    <row r="19" spans="3:8" ht="28.5" customHeight="1" x14ac:dyDescent="0.25">
      <c r="C19" s="48" t="s">
        <v>32</v>
      </c>
      <c r="D19" s="48"/>
      <c r="E19" s="48"/>
      <c r="F19" s="48"/>
      <c r="G19" s="48"/>
    </row>
    <row r="20" spans="3:8" ht="36" customHeight="1" x14ac:dyDescent="0.25">
      <c r="C20" s="44"/>
      <c r="D20" s="44"/>
      <c r="E20" s="44"/>
      <c r="F20" s="44"/>
      <c r="G20" s="44"/>
      <c r="H20" s="44"/>
    </row>
    <row r="21" spans="3:8" ht="33" customHeight="1" x14ac:dyDescent="0.25">
      <c r="C21" s="44"/>
      <c r="D21" s="44"/>
      <c r="E21" s="44"/>
      <c r="F21" s="44"/>
      <c r="G21" s="44"/>
      <c r="H21" s="44"/>
    </row>
  </sheetData>
  <mergeCells count="25">
    <mergeCell ref="A8:A9"/>
    <mergeCell ref="A10:A12"/>
    <mergeCell ref="C21:H21"/>
    <mergeCell ref="C20:H20"/>
    <mergeCell ref="M15:N15"/>
    <mergeCell ref="F8:G8"/>
    <mergeCell ref="B13:H13"/>
    <mergeCell ref="K13:N13"/>
    <mergeCell ref="M14:N14"/>
    <mergeCell ref="C19:G19"/>
    <mergeCell ref="C18:H18"/>
    <mergeCell ref="P8:P9"/>
    <mergeCell ref="O8:O9"/>
    <mergeCell ref="E8:E9"/>
    <mergeCell ref="C8:C9"/>
    <mergeCell ref="B8:B9"/>
    <mergeCell ref="I8:J8"/>
    <mergeCell ref="M8:N8"/>
    <mergeCell ref="K8:L8"/>
    <mergeCell ref="B6:N6"/>
    <mergeCell ref="B14:J14"/>
    <mergeCell ref="B15:L15"/>
    <mergeCell ref="I13:J13"/>
    <mergeCell ref="K14:L14"/>
    <mergeCell ref="D8:D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workbookViewId="0">
      <selection activeCell="C17" sqref="C17"/>
    </sheetView>
  </sheetViews>
  <sheetFormatPr defaultRowHeight="15" x14ac:dyDescent="0.25"/>
  <cols>
    <col min="2" max="2" width="37.7109375" customWidth="1"/>
    <col min="4" max="4" width="13" customWidth="1"/>
    <col min="5" max="5" width="13.28515625" customWidth="1"/>
  </cols>
  <sheetData>
    <row r="1" spans="1:5" s="6" customFormat="1" x14ac:dyDescent="0.25">
      <c r="A1" s="52" t="s">
        <v>22</v>
      </c>
      <c r="B1" s="52"/>
      <c r="C1" s="52"/>
    </row>
    <row r="2" spans="1:5" s="6" customFormat="1" x14ac:dyDescent="0.25">
      <c r="A2" s="52" t="s">
        <v>23</v>
      </c>
      <c r="B2" s="52"/>
      <c r="C2" s="52"/>
    </row>
    <row r="3" spans="1:5" s="6" customFormat="1" x14ac:dyDescent="0.25">
      <c r="A3" s="52" t="s">
        <v>24</v>
      </c>
      <c r="B3" s="52"/>
      <c r="C3" s="52"/>
    </row>
    <row r="4" spans="1:5" s="6" customFormat="1" x14ac:dyDescent="0.25"/>
    <row r="5" spans="1:5" s="6" customFormat="1" ht="18.75" customHeight="1" x14ac:dyDescent="0.25">
      <c r="B5" s="11"/>
      <c r="C5" s="11"/>
    </row>
    <row r="6" spans="1:5" x14ac:dyDescent="0.25">
      <c r="A6" s="50" t="s">
        <v>25</v>
      </c>
      <c r="B6" s="51"/>
      <c r="C6" s="51"/>
      <c r="D6" s="51"/>
      <c r="E6" s="51"/>
    </row>
    <row r="7" spans="1:5" x14ac:dyDescent="0.25">
      <c r="A7" s="20" t="s">
        <v>5</v>
      </c>
      <c r="B7" s="21" t="s">
        <v>6</v>
      </c>
      <c r="C7" s="20" t="s">
        <v>8</v>
      </c>
      <c r="D7" s="9" t="s">
        <v>16</v>
      </c>
      <c r="E7" s="9" t="s">
        <v>17</v>
      </c>
    </row>
    <row r="8" spans="1:5" x14ac:dyDescent="0.25">
      <c r="A8" s="14">
        <v>1</v>
      </c>
      <c r="B8" s="18"/>
      <c r="C8" s="7"/>
      <c r="D8" s="10" t="e">
        <f>ROUND(AVERAGE(#REF!),2)</f>
        <v>#REF!</v>
      </c>
      <c r="E8" s="10" t="e">
        <f>D8*C8</f>
        <v>#REF!</v>
      </c>
    </row>
    <row r="9" spans="1:5" x14ac:dyDescent="0.25">
      <c r="A9" s="14">
        <v>2</v>
      </c>
      <c r="B9" s="18"/>
      <c r="C9" s="7"/>
      <c r="D9" s="10" t="e">
        <f>ROUND(AVERAGE(#REF!),2)</f>
        <v>#REF!</v>
      </c>
      <c r="E9" s="10" t="e">
        <f>D9*C9</f>
        <v>#REF!</v>
      </c>
    </row>
    <row r="10" spans="1:5" x14ac:dyDescent="0.25">
      <c r="A10" s="14">
        <v>3</v>
      </c>
      <c r="B10" s="18"/>
      <c r="C10" s="7"/>
      <c r="D10" s="10" t="e">
        <f>ROUND(AVERAGE(#REF!),2)</f>
        <v>#REF!</v>
      </c>
      <c r="E10" s="10" t="e">
        <f>D10*C10</f>
        <v>#REF!</v>
      </c>
    </row>
    <row r="11" spans="1:5" x14ac:dyDescent="0.25">
      <c r="A11" s="14">
        <v>4</v>
      </c>
      <c r="B11" s="18"/>
      <c r="C11" s="7"/>
      <c r="D11" s="10" t="e">
        <f>ROUND(AVERAGE(#REF!),2)</f>
        <v>#REF!</v>
      </c>
      <c r="E11" s="10" t="e">
        <f>D11*C11</f>
        <v>#REF!</v>
      </c>
    </row>
    <row r="12" spans="1:5" ht="15.75" x14ac:dyDescent="0.25">
      <c r="A12" s="27" t="s">
        <v>25</v>
      </c>
      <c r="B12" s="27"/>
      <c r="C12" s="27"/>
      <c r="D12" s="28" t="e">
        <f>SUM(E8:E11)</f>
        <v>#REF!</v>
      </c>
      <c r="E12" s="28"/>
    </row>
  </sheetData>
  <mergeCells count="6">
    <mergeCell ref="A6:E6"/>
    <mergeCell ref="D12:E12"/>
    <mergeCell ref="A12:C12"/>
    <mergeCell ref="A1:C1"/>
    <mergeCell ref="A2:C2"/>
    <mergeCell ref="A3:C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3f87ef7f99745da8ec762e8545dbda84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cb8b04ef226fa82b412060529d18f9e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67E820-7674-44FC-85AA-D2E551B61F64}"/>
</file>

<file path=customXml/itemProps2.xml><?xml version="1.0" encoding="utf-8"?>
<ds:datastoreItem xmlns:ds="http://schemas.openxmlformats.org/officeDocument/2006/customXml" ds:itemID="{A498F770-3F82-40FB-AFD3-621AB9CE87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Valor de Referência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cp:keywords/>
  <dc:description/>
  <cp:lastModifiedBy>Michelle Pimentel Duarte</cp:lastModifiedBy>
  <cp:revision/>
  <dcterms:created xsi:type="dcterms:W3CDTF">2014-02-14T12:44:27Z</dcterms:created>
  <dcterms:modified xsi:type="dcterms:W3CDTF">2024-03-21T20:40:00Z</dcterms:modified>
  <cp:category/>
  <cp:contentStatus/>
</cp:coreProperties>
</file>